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тмц!$A$1:$Y$44</definedName>
  </definedNames>
  <calcPr calcId="125725"/>
</workbook>
</file>

<file path=xl/calcChain.xml><?xml version="1.0" encoding="utf-8"?>
<calcChain xmlns="http://schemas.openxmlformats.org/spreadsheetml/2006/main">
  <c r="Y14" i="4"/>
  <c r="Y15"/>
  <c r="Y16"/>
  <c r="Y17"/>
  <c r="Y18"/>
  <c r="Y21"/>
  <c r="Y22"/>
  <c r="Y23"/>
  <c r="Y10"/>
  <c r="Y11"/>
  <c r="W14"/>
  <c r="W15"/>
  <c r="W16"/>
  <c r="W17"/>
  <c r="W18"/>
  <c r="W21"/>
  <c r="W22"/>
  <c r="W23"/>
  <c r="W10"/>
  <c r="W11"/>
  <c r="L24"/>
  <c r="Y24"/>
  <c r="W24"/>
  <c r="Y12"/>
  <c r="W12"/>
  <c r="L12"/>
  <c r="Y13"/>
  <c r="W13"/>
  <c r="Y9" l="1"/>
  <c r="W9" l="1"/>
</calcChain>
</file>

<file path=xl/sharedStrings.xml><?xml version="1.0" encoding="utf-8"?>
<sst xmlns="http://schemas.openxmlformats.org/spreadsheetml/2006/main" count="180" uniqueCount="111">
  <si>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</si>
  <si>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</si>
  <si>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</si>
  <si>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</si>
  <si>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</si>
  <si>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</si>
  <si>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</si>
  <si>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</si>
  <si>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</si>
  <si>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</si>
  <si>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</si>
  <si>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</si>
  <si>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</si>
  <si>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ОКДП</t>
  </si>
  <si>
    <t>ОКВЭД</t>
  </si>
  <si>
    <t>Код ЕНС</t>
  </si>
  <si>
    <t>ЕИ</t>
  </si>
  <si>
    <t>Грузополучатель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</si>
  <si>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</si>
  <si>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</si>
  <si>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</si>
  <si>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</si>
  <si>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</si>
  <si>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</si>
  <si>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</si>
  <si>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</si>
  <si>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</si>
  <si>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</si>
  <si>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</si>
  <si>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</si>
  <si>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</si>
  <si>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</si>
  <si>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</si>
  <si>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</si>
  <si>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</si>
  <si>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</si>
  <si>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</si>
  <si>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</si>
  <si>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</si>
  <si>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</si>
  <si>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</si>
  <si>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</si>
  <si>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</si>
  <si>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</si>
  <si>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</si>
  <si>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</si>
  <si>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ИТОГО лот 1:</t>
  </si>
  <si>
    <t>Июнь</t>
  </si>
  <si>
    <t>Заполняется участником (ВСЕ СТОЛБЦЫ)</t>
  </si>
  <si>
    <t>Кратность поставки (Транзитные нормы)</t>
  </si>
  <si>
    <t>АО "ПКС-Водоканал"</t>
  </si>
  <si>
    <t>Центральный склад г.Петрозаводск, ул. Онежской флотилии, д. 16</t>
  </si>
  <si>
    <t>Прил 1.2 Техническое задание</t>
  </si>
  <si>
    <t>Товар поставляется новый, не бывший в употреблении.
Дата изготовления Товара  - не ранее  2019г.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</si>
  <si>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шт</t>
  </si>
  <si>
    <t>ИТОГО лот 2:</t>
  </si>
  <si>
    <t>кг</t>
  </si>
  <si>
    <t>28.29.12.111</t>
  </si>
  <si>
    <t>28.29.12</t>
  </si>
  <si>
    <t>46.69.2</t>
  </si>
  <si>
    <t xml:space="preserve">Центральный склад г.Петрозаводск, ул. Онежской флотилии, д.16 </t>
  </si>
  <si>
    <t>График поставки товара (выполнения работ, оказания услуг), а также предполагаемый объем продукции применительно к каждому периоду 2020 года</t>
  </si>
  <si>
    <t>"_____"________________ 20___ г.</t>
  </si>
  <si>
    <t>28.30.93.000</t>
  </si>
  <si>
    <t>ЕК000212</t>
  </si>
  <si>
    <t>Лейнер для ТШ(б)-Э-270 (10 п.м.)</t>
  </si>
  <si>
    <t>ЕК000217</t>
  </si>
  <si>
    <t>Шнек для ТШ(б)-Э-270 (8 п.м.)</t>
  </si>
  <si>
    <t>ЕК000937</t>
  </si>
  <si>
    <t>Шнек для ТШ(б)-Э-200 (8 п.м.)</t>
  </si>
  <si>
    <t>28.15.21.120</t>
  </si>
  <si>
    <t>28.15.2</t>
  </si>
  <si>
    <t>ЕК000206</t>
  </si>
  <si>
    <t>Цепь тяговая тип М 112-2-100-1 шаг 100мм</t>
  </si>
  <si>
    <t>м</t>
  </si>
  <si>
    <t>13.94.11.120</t>
  </si>
  <si>
    <t>13.94.1</t>
  </si>
  <si>
    <t>ЕК000337</t>
  </si>
  <si>
    <t>Канат пеньковый пропитанный тросовой d-48</t>
  </si>
  <si>
    <t>27.12.31.000</t>
  </si>
  <si>
    <t>ЕК000388</t>
  </si>
  <si>
    <t>Лезвие скребка для Турбодрейна-TD4, Скребок вверху, PE 500, 80 * 6 *2490 KR</t>
  </si>
  <si>
    <t>28.13.31.112</t>
  </si>
  <si>
    <t>28.99.9</t>
  </si>
  <si>
    <t>ЕК000764</t>
  </si>
  <si>
    <t>Уплотнение торцевое к насосу NB 125-250/236 A-F-A-BAQE, резиновое сильфонное уплотнение, графит с пропиткой  металлом/карбид кремния, EPDM</t>
  </si>
  <si>
    <t>28.99.52.000</t>
  </si>
  <si>
    <t>46,90</t>
  </si>
  <si>
    <t>ЕК001140</t>
  </si>
  <si>
    <t>Головка муфтовая ГМ-50</t>
  </si>
  <si>
    <t>25.73.30.176</t>
  </si>
  <si>
    <t>25,73</t>
  </si>
  <si>
    <t>ЕК001142</t>
  </si>
  <si>
    <t>Головка переходная ГП 50-80</t>
  </si>
  <si>
    <t>ЕК001143</t>
  </si>
  <si>
    <t>Головка цапковая ГЦ-50</t>
  </si>
  <si>
    <t>Центральный склад г.Петрозаводск, ул. Онежской флотилии, д.17</t>
  </si>
  <si>
    <t>ЕК001174</t>
  </si>
  <si>
    <t>Фильтр ЭФВП Ст-50-500-1/2   (наруж. диам. 50, внутр. диам. 30, длина 500)</t>
  </si>
  <si>
    <t>Центральный склад г.Петрозаводск, ул. Онежской флотилии, д.18</t>
  </si>
  <si>
    <t>28.13.12.000</t>
  </si>
  <si>
    <t>28,13</t>
  </si>
  <si>
    <t>ЕК001175</t>
  </si>
  <si>
    <t>Насос-дозатор солевого раствора D-BA, 158 л/час, противодавление 8 бар</t>
  </si>
  <si>
    <t>28.14.13.110</t>
  </si>
  <si>
    <t>28,14</t>
  </si>
  <si>
    <t>ЕК001176</t>
  </si>
  <si>
    <t>Клапан электромагнитный 2W2115 GXV к электролизёру ЭП-100</t>
  </si>
  <si>
    <t>28.13.31.110</t>
  </si>
  <si>
    <t>ЕК002216</t>
  </si>
  <si>
    <t>Уплотнение механическое GRDA03030U01H0A7A7 к насосу BN 1-6L №255119</t>
  </si>
</sst>
</file>

<file path=xl/styles.xml><?xml version="1.0" encoding="utf-8"?>
<styleSheet xmlns="http://schemas.openxmlformats.org/spreadsheetml/2006/main">
  <numFmts count="2">
    <numFmt numFmtId="164" formatCode="0.000"/>
    <numFmt numFmtId="165" formatCode="#,##0.000"/>
  </numFmts>
  <fonts count="16">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12"/>
      <name val="Times New Roman"/>
      <family val="1"/>
      <charset val="204"/>
    </font>
    <font>
      <b/>
      <sz val="12"/>
      <name val="Times New Roman"/>
      <family val="1"/>
      <charset val="204"/>
    </font>
    <font>
      <sz val="10"/>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65">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13" fillId="0" borderId="1" xfId="0" applyFont="1" applyBorder="1" applyAlignment="1">
      <alignment horizontal="center" vertical="center" wrapText="1"/>
    </xf>
    <xf numFmtId="0" fontId="5" fillId="2" borderId="1" xfId="0" applyNumberFormat="1" applyFont="1" applyFill="1" applyBorder="1" applyAlignment="1" applyProtection="1">
      <alignment horizontal="center" vertical="center" wrapText="1"/>
    </xf>
    <xf numFmtId="2" fontId="6" fillId="2" borderId="1" xfId="0" applyNumberFormat="1" applyFont="1" applyFill="1" applyBorder="1" applyAlignment="1" applyProtection="1">
      <alignment horizontal="center" vertical="center" wrapText="1"/>
    </xf>
    <xf numFmtId="0" fontId="13" fillId="3" borderId="1" xfId="0" applyNumberFormat="1" applyFont="1" applyFill="1" applyBorder="1" applyAlignment="1" applyProtection="1">
      <alignment horizontal="center" vertical="center" textRotation="90" wrapText="1"/>
    </xf>
    <xf numFmtId="0" fontId="13" fillId="0" borderId="4" xfId="0" applyFont="1" applyBorder="1" applyAlignment="1">
      <alignment horizontal="center" vertical="center" wrapText="1"/>
    </xf>
    <xf numFmtId="0" fontId="5" fillId="2" borderId="4" xfId="0" applyNumberFormat="1" applyFont="1" applyFill="1" applyBorder="1" applyAlignment="1" applyProtection="1">
      <alignment horizontal="center" vertical="center" wrapText="1"/>
    </xf>
    <xf numFmtId="0" fontId="6" fillId="3" borderId="6" xfId="0" applyNumberFormat="1" applyFont="1" applyFill="1" applyBorder="1" applyAlignment="1" applyProtection="1">
      <alignment horizontal="center" vertical="center" wrapText="1"/>
    </xf>
    <xf numFmtId="0" fontId="6" fillId="2" borderId="6" xfId="0" applyNumberFormat="1" applyFont="1" applyFill="1" applyBorder="1" applyAlignment="1" applyProtection="1">
      <alignment horizontal="center" vertical="center" wrapText="1"/>
    </xf>
    <xf numFmtId="4" fontId="12" fillId="2" borderId="6" xfId="0" applyNumberFormat="1" applyFont="1" applyFill="1" applyBorder="1" applyAlignment="1" applyProtection="1">
      <alignment horizontal="center" vertical="center"/>
    </xf>
    <xf numFmtId="4" fontId="12" fillId="2" borderId="7" xfId="0" applyNumberFormat="1" applyFont="1" applyFill="1" applyBorder="1" applyAlignment="1" applyProtection="1">
      <alignment horizontal="center" vertical="center"/>
    </xf>
    <xf numFmtId="0" fontId="13" fillId="0" borderId="8" xfId="0" applyFont="1" applyBorder="1" applyAlignment="1">
      <alignment horizontal="center" vertical="center" wrapText="1"/>
    </xf>
    <xf numFmtId="0" fontId="14" fillId="3" borderId="1" xfId="0" applyNumberFormat="1" applyFont="1" applyFill="1" applyBorder="1" applyAlignment="1" applyProtection="1">
      <alignment horizontal="center" vertical="center" wrapText="1"/>
    </xf>
    <xf numFmtId="165" fontId="13" fillId="0" borderId="4" xfId="3" applyNumberFormat="1" applyFont="1" applyBorder="1" applyAlignment="1">
      <alignment horizontal="center" vertical="center" wrapText="1"/>
    </xf>
    <xf numFmtId="3" fontId="5" fillId="3" borderId="6" xfId="0" applyNumberFormat="1" applyFont="1" applyFill="1" applyBorder="1" applyAlignment="1" applyProtection="1">
      <alignment horizontal="center" vertical="center" wrapText="1"/>
    </xf>
    <xf numFmtId="0" fontId="14" fillId="3" borderId="9" xfId="0" applyNumberFormat="1" applyFont="1" applyFill="1" applyBorder="1" applyAlignment="1" applyProtection="1">
      <alignment horizontal="center" vertical="center" wrapText="1"/>
    </xf>
    <xf numFmtId="0" fontId="13" fillId="0" borderId="3" xfId="0" applyFont="1" applyBorder="1" applyAlignment="1">
      <alignment horizontal="center" vertical="center" wrapText="1"/>
    </xf>
    <xf numFmtId="165" fontId="13" fillId="0" borderId="8" xfId="3" applyNumberFormat="1" applyFont="1" applyBorder="1" applyAlignment="1">
      <alignment horizontal="center" vertical="center" wrapText="1"/>
    </xf>
    <xf numFmtId="0" fontId="14" fillId="3" borderId="10" xfId="0" applyNumberFormat="1" applyFont="1" applyFill="1" applyBorder="1" applyAlignment="1" applyProtection="1">
      <alignment horizontal="center" vertical="center" wrapText="1"/>
    </xf>
    <xf numFmtId="0" fontId="14" fillId="3" borderId="11" xfId="0" applyNumberFormat="1" applyFont="1" applyFill="1" applyBorder="1" applyAlignment="1" applyProtection="1">
      <alignment horizontal="center" vertical="center" wrapText="1"/>
    </xf>
    <xf numFmtId="164" fontId="5" fillId="3" borderId="6" xfId="0" applyNumberFormat="1" applyFont="1" applyFill="1" applyBorder="1" applyAlignment="1" applyProtection="1">
      <alignment horizontal="center" vertical="center" wrapText="1"/>
    </xf>
    <xf numFmtId="0" fontId="15" fillId="3" borderId="1" xfId="0" applyNumberFormat="1" applyFont="1" applyFill="1" applyBorder="1" applyAlignment="1" applyProtection="1">
      <alignment horizontal="center" vertical="center" wrapText="1"/>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3" xfId="0" applyNumberFormat="1" applyFont="1" applyFill="1" applyBorder="1" applyAlignment="1" applyProtection="1">
      <alignment horizontal="left" vertical="center" wrapText="1"/>
    </xf>
    <xf numFmtId="0" fontId="7" fillId="0" borderId="3" xfId="0" applyNumberFormat="1" applyFont="1" applyFill="1" applyBorder="1" applyAlignment="1" applyProtection="1">
      <alignment vertical="center" wrapText="1"/>
    </xf>
    <xf numFmtId="0" fontId="5" fillId="0" borderId="5" xfId="0" applyNumberFormat="1" applyFont="1" applyFill="1" applyBorder="1" applyAlignment="1" applyProtection="1">
      <alignment horizontal="right" vertical="center" wrapText="1"/>
    </xf>
    <xf numFmtId="0" fontId="5" fillId="0" borderId="6" xfId="0" applyNumberFormat="1" applyFont="1" applyFill="1" applyBorder="1" applyAlignment="1" applyProtection="1">
      <alignment horizontal="right" vertical="center" wrapText="1"/>
    </xf>
    <xf numFmtId="0" fontId="5" fillId="0" borderId="7" xfId="0" applyNumberFormat="1" applyFont="1" applyFill="1" applyBorder="1" applyAlignment="1" applyProtection="1">
      <alignment horizontal="right" vertical="center" wrapText="1"/>
    </xf>
    <xf numFmtId="0" fontId="7" fillId="4" borderId="2" xfId="1" applyFont="1" applyFill="1" applyBorder="1" applyAlignment="1">
      <alignment horizontal="center" vertical="center"/>
    </xf>
    <xf numFmtId="0" fontId="7" fillId="0" borderId="1" xfId="1" applyFont="1" applyFill="1" applyBorder="1" applyAlignment="1">
      <alignment horizontal="left" vertical="center" wrapText="1"/>
    </xf>
    <xf numFmtId="1" fontId="13" fillId="0" borderId="1" xfId="3" applyNumberFormat="1" applyFont="1" applyBorder="1" applyAlignment="1">
      <alignment horizontal="center" vertical="center" wrapText="1"/>
    </xf>
    <xf numFmtId="3" fontId="13" fillId="0" borderId="4" xfId="3" applyNumberFormat="1" applyFont="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Y49"/>
  <sheetViews>
    <sheetView tabSelected="1" view="pageBreakPreview" zoomScale="80" zoomScaleNormal="86" zoomScaleSheetLayoutView="80" workbookViewId="0">
      <selection activeCell="C13" sqref="C13:M23"/>
    </sheetView>
  </sheetViews>
  <sheetFormatPr defaultColWidth="8.85546875" defaultRowHeight="12.75"/>
  <cols>
    <col min="1" max="2" width="6.85546875" customWidth="1"/>
    <col min="3" max="3" width="13.28515625" customWidth="1"/>
    <col min="4" max="4" width="10.7109375" customWidth="1"/>
    <col min="5" max="5" width="13.42578125" customWidth="1"/>
    <col min="6" max="6" width="29.28515625" style="1" customWidth="1"/>
    <col min="7" max="7" width="17.28515625" style="1" customWidth="1"/>
    <col min="8" max="8" width="11.28515625" style="1" customWidth="1"/>
    <col min="9" max="9" width="13.28515625" style="1" customWidth="1"/>
    <col min="10" max="10" width="13" style="1" customWidth="1"/>
    <col min="11" max="11" width="21.28515625" style="1" customWidth="1"/>
    <col min="12" max="12" width="14" customWidth="1"/>
    <col min="13" max="13" width="26.85546875" customWidth="1"/>
    <col min="14" max="14" width="17.140625" customWidth="1"/>
    <col min="15" max="15" width="16.140625" customWidth="1"/>
    <col min="16" max="16" width="15.5703125" customWidth="1"/>
    <col min="17" max="17" width="16.28515625" customWidth="1"/>
    <col min="18" max="18" width="18.7109375" customWidth="1"/>
    <col min="19" max="20" width="14.140625" customWidth="1"/>
    <col min="21" max="21" width="15.42578125" customWidth="1"/>
    <col min="22" max="22" width="19.28515625" customWidth="1"/>
    <col min="23" max="23" width="20" customWidth="1"/>
    <col min="24" max="25" width="18.42578125" customWidth="1"/>
  </cols>
  <sheetData>
    <row r="1" spans="1:25" ht="18.75" customHeight="1">
      <c r="A1" s="4"/>
      <c r="B1" s="4"/>
      <c r="C1" s="4"/>
      <c r="D1" s="4"/>
      <c r="E1" s="4"/>
      <c r="F1" s="5"/>
      <c r="G1" s="5"/>
      <c r="H1" s="5"/>
      <c r="I1" s="5"/>
      <c r="J1" s="5"/>
      <c r="K1" s="5"/>
      <c r="L1" s="4"/>
      <c r="M1" s="4"/>
      <c r="N1" s="4"/>
      <c r="O1" s="4"/>
      <c r="P1" s="4"/>
      <c r="Q1" s="4"/>
      <c r="R1" s="4"/>
      <c r="S1" s="4"/>
      <c r="T1" s="4"/>
      <c r="U1" s="4"/>
      <c r="V1" s="4"/>
      <c r="W1" s="4"/>
      <c r="X1" s="4"/>
      <c r="Y1" s="6" t="s">
        <v>22</v>
      </c>
    </row>
    <row r="2" spans="1:25" ht="42.75" customHeight="1">
      <c r="A2" s="7" t="s">
        <v>21</v>
      </c>
      <c r="B2" s="7"/>
      <c r="C2" s="8"/>
      <c r="D2" s="8"/>
      <c r="E2" s="8"/>
      <c r="F2" s="8"/>
      <c r="G2" s="8"/>
      <c r="H2" s="8"/>
      <c r="I2" s="8"/>
      <c r="J2" s="8"/>
      <c r="K2" s="8"/>
      <c r="L2" s="8"/>
      <c r="M2" s="8"/>
      <c r="N2" s="8"/>
      <c r="O2" s="8"/>
      <c r="P2" s="8"/>
      <c r="Q2" s="4"/>
      <c r="R2" s="4"/>
      <c r="S2" s="4"/>
      <c r="T2" s="4"/>
      <c r="U2" s="8"/>
      <c r="V2" s="4"/>
      <c r="W2" s="4"/>
      <c r="X2" s="4"/>
      <c r="Y2" s="4"/>
    </row>
    <row r="3" spans="1:25" ht="25.5" customHeight="1">
      <c r="A3" s="9" t="s">
        <v>19</v>
      </c>
      <c r="B3" s="9"/>
      <c r="C3" s="8"/>
      <c r="D3" s="8"/>
      <c r="E3" s="52"/>
      <c r="F3" s="52"/>
      <c r="G3" s="52"/>
      <c r="H3" s="52"/>
      <c r="I3" s="52"/>
      <c r="J3" s="52"/>
      <c r="K3" s="52"/>
      <c r="L3" s="52"/>
      <c r="M3" s="8"/>
      <c r="N3" s="8"/>
      <c r="O3" s="8"/>
      <c r="P3" s="8"/>
      <c r="Q3" s="4"/>
      <c r="R3" s="4"/>
      <c r="S3" s="4"/>
      <c r="T3" s="4"/>
      <c r="U3" s="8"/>
      <c r="V3" s="4"/>
      <c r="W3" s="4"/>
      <c r="X3" s="4"/>
      <c r="Y3" s="4"/>
    </row>
    <row r="4" spans="1:25" ht="30.75" customHeight="1">
      <c r="A4" s="9" t="s">
        <v>18</v>
      </c>
      <c r="B4" s="9"/>
      <c r="C4" s="10"/>
      <c r="D4" s="10"/>
      <c r="E4" s="53"/>
      <c r="F4" s="53"/>
      <c r="G4" s="53"/>
      <c r="H4" s="53"/>
      <c r="I4" s="53"/>
      <c r="J4" s="53"/>
      <c r="K4" s="53"/>
      <c r="L4" s="53"/>
      <c r="M4" s="11"/>
      <c r="N4" s="11"/>
      <c r="O4" s="11"/>
      <c r="P4" s="11"/>
      <c r="Q4" s="4"/>
      <c r="R4" s="4"/>
      <c r="S4" s="4"/>
      <c r="T4" s="4"/>
      <c r="U4" s="11"/>
      <c r="V4" s="4"/>
      <c r="W4" s="4"/>
      <c r="X4" s="4"/>
      <c r="Y4" s="4"/>
    </row>
    <row r="5" spans="1:25" ht="30.75" customHeight="1">
      <c r="A5" s="9" t="s">
        <v>33</v>
      </c>
      <c r="B5" s="9"/>
      <c r="C5" s="10"/>
      <c r="D5" s="10"/>
      <c r="E5" s="53"/>
      <c r="F5" s="53"/>
      <c r="G5" s="53"/>
      <c r="H5" s="53"/>
      <c r="I5" s="53"/>
      <c r="J5" s="53"/>
      <c r="K5" s="53"/>
      <c r="L5" s="53"/>
      <c r="M5" s="11"/>
      <c r="N5" s="11"/>
      <c r="O5" s="11"/>
      <c r="P5" s="11"/>
      <c r="Q5" s="4"/>
      <c r="R5" s="4"/>
      <c r="S5" s="4"/>
      <c r="T5" s="4"/>
      <c r="U5" s="11"/>
      <c r="V5" s="4"/>
      <c r="W5" s="4"/>
      <c r="X5" s="4"/>
      <c r="Y5" s="4"/>
    </row>
    <row r="6" spans="1:25" ht="23.25" customHeight="1">
      <c r="A6" s="12" t="s">
        <v>10</v>
      </c>
      <c r="B6" s="12"/>
      <c r="C6" s="4"/>
      <c r="D6" s="4"/>
      <c r="E6" s="4"/>
      <c r="F6" s="5"/>
      <c r="G6" s="5"/>
      <c r="H6" s="5"/>
      <c r="I6" s="5"/>
      <c r="J6" s="5"/>
      <c r="K6" s="5"/>
      <c r="L6" s="4"/>
      <c r="M6" s="4"/>
      <c r="N6" s="4"/>
      <c r="O6" s="4"/>
      <c r="P6" s="4"/>
      <c r="Q6" s="4"/>
      <c r="R6" s="4"/>
      <c r="S6" s="4"/>
      <c r="T6" s="4"/>
      <c r="U6" s="4"/>
      <c r="V6" s="4"/>
      <c r="W6" s="4"/>
      <c r="X6" s="4"/>
      <c r="Y6" s="4"/>
    </row>
    <row r="7" spans="1:25" ht="98.25" customHeight="1">
      <c r="A7" s="4"/>
      <c r="B7" s="4"/>
      <c r="C7" s="4"/>
      <c r="D7" s="4"/>
      <c r="E7" s="4"/>
      <c r="F7" s="5"/>
      <c r="G7" s="5"/>
      <c r="H7" s="5"/>
      <c r="I7" s="5"/>
      <c r="J7" s="5"/>
      <c r="K7" s="5"/>
      <c r="L7" s="4"/>
      <c r="M7" s="50" t="s">
        <v>61</v>
      </c>
      <c r="N7" s="51" t="s">
        <v>48</v>
      </c>
      <c r="O7" s="51"/>
      <c r="P7" s="51"/>
      <c r="Q7" s="51"/>
      <c r="R7" s="51"/>
      <c r="S7" s="51"/>
      <c r="T7" s="51"/>
      <c r="U7" s="51"/>
      <c r="V7" s="51"/>
      <c r="W7" s="51"/>
      <c r="X7" s="51"/>
      <c r="Y7" s="51"/>
    </row>
    <row r="8" spans="1:25" ht="96.75" customHeight="1">
      <c r="A8" s="27" t="s">
        <v>0</v>
      </c>
      <c r="B8" s="27" t="s">
        <v>45</v>
      </c>
      <c r="C8" s="27" t="s">
        <v>13</v>
      </c>
      <c r="D8" s="27" t="s">
        <v>14</v>
      </c>
      <c r="E8" s="27" t="s">
        <v>15</v>
      </c>
      <c r="F8" s="27" t="s">
        <v>6</v>
      </c>
      <c r="G8" s="27" t="s">
        <v>1</v>
      </c>
      <c r="H8" s="27" t="s">
        <v>16</v>
      </c>
      <c r="I8" s="27" t="s">
        <v>8</v>
      </c>
      <c r="J8" s="27" t="s">
        <v>17</v>
      </c>
      <c r="K8" s="27" t="s">
        <v>9</v>
      </c>
      <c r="L8" s="27" t="s">
        <v>7</v>
      </c>
      <c r="M8" s="33" t="s">
        <v>47</v>
      </c>
      <c r="N8" s="13" t="s">
        <v>4</v>
      </c>
      <c r="O8" s="13" t="s">
        <v>5</v>
      </c>
      <c r="P8" s="13" t="s">
        <v>49</v>
      </c>
      <c r="Q8" s="13" t="s">
        <v>2</v>
      </c>
      <c r="R8" s="13" t="s">
        <v>3</v>
      </c>
      <c r="S8" s="13" t="s">
        <v>11</v>
      </c>
      <c r="T8" s="13" t="s">
        <v>12</v>
      </c>
      <c r="U8" s="13" t="s">
        <v>20</v>
      </c>
      <c r="V8" s="13" t="s">
        <v>29</v>
      </c>
      <c r="W8" s="13" t="s">
        <v>30</v>
      </c>
      <c r="X8" s="13" t="s">
        <v>31</v>
      </c>
      <c r="Y8" s="13" t="s">
        <v>32</v>
      </c>
    </row>
    <row r="9" spans="1:25" ht="63">
      <c r="A9" s="28">
        <v>1</v>
      </c>
      <c r="B9" s="41">
        <v>1</v>
      </c>
      <c r="C9" s="30" t="s">
        <v>63</v>
      </c>
      <c r="D9" s="30" t="s">
        <v>59</v>
      </c>
      <c r="E9" s="30" t="s">
        <v>64</v>
      </c>
      <c r="F9" s="30" t="s">
        <v>65</v>
      </c>
      <c r="G9" s="30" t="s">
        <v>52</v>
      </c>
      <c r="H9" s="30" t="s">
        <v>54</v>
      </c>
      <c r="I9" s="30" t="s">
        <v>50</v>
      </c>
      <c r="J9" s="30" t="s">
        <v>50</v>
      </c>
      <c r="K9" s="30" t="s">
        <v>51</v>
      </c>
      <c r="L9" s="63">
        <v>3</v>
      </c>
      <c r="M9" s="63">
        <v>3</v>
      </c>
      <c r="N9" s="31"/>
      <c r="O9" s="31"/>
      <c r="P9" s="31"/>
      <c r="Q9" s="31"/>
      <c r="R9" s="31"/>
      <c r="S9" s="31"/>
      <c r="T9" s="31"/>
      <c r="U9" s="31"/>
      <c r="V9" s="31"/>
      <c r="W9" s="32">
        <f>V9*L9</f>
        <v>0</v>
      </c>
      <c r="X9" s="31"/>
      <c r="Y9" s="32">
        <f>X9*L9</f>
        <v>0</v>
      </c>
    </row>
    <row r="10" spans="1:25" ht="63">
      <c r="A10" s="29">
        <v>2</v>
      </c>
      <c r="B10" s="41">
        <v>1</v>
      </c>
      <c r="C10" s="30" t="s">
        <v>63</v>
      </c>
      <c r="D10" s="30" t="s">
        <v>59</v>
      </c>
      <c r="E10" s="30" t="s">
        <v>66</v>
      </c>
      <c r="F10" s="30" t="s">
        <v>67</v>
      </c>
      <c r="G10" s="30" t="s">
        <v>52</v>
      </c>
      <c r="H10" s="30" t="s">
        <v>54</v>
      </c>
      <c r="I10" s="30" t="s">
        <v>50</v>
      </c>
      <c r="J10" s="30" t="s">
        <v>50</v>
      </c>
      <c r="K10" s="30" t="s">
        <v>51</v>
      </c>
      <c r="L10" s="63">
        <v>1</v>
      </c>
      <c r="M10" s="63">
        <v>1</v>
      </c>
      <c r="N10" s="31"/>
      <c r="O10" s="31"/>
      <c r="P10" s="31"/>
      <c r="Q10" s="31"/>
      <c r="R10" s="31"/>
      <c r="S10" s="31"/>
      <c r="T10" s="31"/>
      <c r="U10" s="31"/>
      <c r="V10" s="31"/>
      <c r="W10" s="32">
        <f t="shared" ref="W10:W11" si="0">V10*L10</f>
        <v>0</v>
      </c>
      <c r="X10" s="31"/>
      <c r="Y10" s="32">
        <f t="shared" ref="Y10:Y11" si="1">X10*L10</f>
        <v>0</v>
      </c>
    </row>
    <row r="11" spans="1:25" ht="63.75" thickBot="1">
      <c r="A11" s="29">
        <v>3</v>
      </c>
      <c r="B11" s="41">
        <v>1</v>
      </c>
      <c r="C11" s="30" t="s">
        <v>63</v>
      </c>
      <c r="D11" s="30" t="s">
        <v>59</v>
      </c>
      <c r="E11" s="30" t="s">
        <v>68</v>
      </c>
      <c r="F11" s="30" t="s">
        <v>69</v>
      </c>
      <c r="G11" s="30" t="s">
        <v>52</v>
      </c>
      <c r="H11" s="30" t="s">
        <v>54</v>
      </c>
      <c r="I11" s="30" t="s">
        <v>50</v>
      </c>
      <c r="J11" s="30" t="s">
        <v>50</v>
      </c>
      <c r="K11" s="30" t="s">
        <v>51</v>
      </c>
      <c r="L11" s="63">
        <v>2</v>
      </c>
      <c r="M11" s="63">
        <v>2</v>
      </c>
      <c r="N11" s="31"/>
      <c r="O11" s="31"/>
      <c r="P11" s="31"/>
      <c r="Q11" s="31"/>
      <c r="R11" s="31"/>
      <c r="S11" s="31"/>
      <c r="T11" s="31"/>
      <c r="U11" s="31"/>
      <c r="V11" s="31"/>
      <c r="W11" s="32">
        <f t="shared" si="0"/>
        <v>0</v>
      </c>
      <c r="X11" s="31"/>
      <c r="Y11" s="32">
        <f t="shared" si="1"/>
        <v>0</v>
      </c>
    </row>
    <row r="12" spans="1:25" ht="15.75" thickBot="1">
      <c r="A12" s="58" t="s">
        <v>46</v>
      </c>
      <c r="B12" s="59"/>
      <c r="C12" s="59"/>
      <c r="D12" s="59"/>
      <c r="E12" s="59"/>
      <c r="F12" s="59"/>
      <c r="G12" s="59"/>
      <c r="H12" s="59"/>
      <c r="I12" s="59"/>
      <c r="J12" s="59"/>
      <c r="K12" s="60"/>
      <c r="L12" s="43">
        <f>SUM(L4:L11)</f>
        <v>6</v>
      </c>
      <c r="M12" s="36"/>
      <c r="N12" s="37"/>
      <c r="O12" s="37"/>
      <c r="P12" s="37"/>
      <c r="Q12" s="37"/>
      <c r="R12" s="37"/>
      <c r="S12" s="37"/>
      <c r="T12" s="37"/>
      <c r="U12" s="37"/>
      <c r="V12" s="38"/>
      <c r="W12" s="38">
        <f>SUM(W4:W4)</f>
        <v>0</v>
      </c>
      <c r="X12" s="38"/>
      <c r="Y12" s="39">
        <f>SUM(Y4:Y4)</f>
        <v>0</v>
      </c>
    </row>
    <row r="13" spans="1:25" ht="63">
      <c r="A13" s="28">
        <v>1</v>
      </c>
      <c r="B13" s="44">
        <v>1</v>
      </c>
      <c r="C13" s="45" t="s">
        <v>70</v>
      </c>
      <c r="D13" s="45" t="s">
        <v>71</v>
      </c>
      <c r="E13" s="45" t="s">
        <v>72</v>
      </c>
      <c r="F13" s="45" t="s">
        <v>73</v>
      </c>
      <c r="G13" s="45" t="s">
        <v>52</v>
      </c>
      <c r="H13" s="30" t="s">
        <v>74</v>
      </c>
      <c r="I13" s="45" t="s">
        <v>50</v>
      </c>
      <c r="J13" s="45" t="s">
        <v>50</v>
      </c>
      <c r="K13" s="45" t="s">
        <v>60</v>
      </c>
      <c r="L13" s="46">
        <v>5.4</v>
      </c>
      <c r="M13" s="46">
        <v>5.4</v>
      </c>
      <c r="N13" s="31"/>
      <c r="O13" s="31"/>
      <c r="P13" s="31"/>
      <c r="Q13" s="31"/>
      <c r="R13" s="31"/>
      <c r="S13" s="31"/>
      <c r="T13" s="31"/>
      <c r="U13" s="31"/>
      <c r="V13" s="31"/>
      <c r="W13" s="32">
        <f>V13*L13</f>
        <v>0</v>
      </c>
      <c r="X13" s="31"/>
      <c r="Y13" s="32">
        <f>X13*L13</f>
        <v>0</v>
      </c>
    </row>
    <row r="14" spans="1:25" ht="63">
      <c r="A14" s="29">
        <v>2</v>
      </c>
      <c r="B14" s="47">
        <v>1</v>
      </c>
      <c r="C14" s="45" t="s">
        <v>75</v>
      </c>
      <c r="D14" s="45" t="s">
        <v>76</v>
      </c>
      <c r="E14" s="45" t="s">
        <v>77</v>
      </c>
      <c r="F14" s="45" t="s">
        <v>78</v>
      </c>
      <c r="G14" s="30" t="s">
        <v>52</v>
      </c>
      <c r="H14" s="30" t="s">
        <v>56</v>
      </c>
      <c r="I14" s="30" t="s">
        <v>50</v>
      </c>
      <c r="J14" s="30" t="s">
        <v>50</v>
      </c>
      <c r="K14" s="45" t="s">
        <v>60</v>
      </c>
      <c r="L14" s="42">
        <v>118</v>
      </c>
      <c r="M14" s="42">
        <v>118</v>
      </c>
      <c r="N14" s="31"/>
      <c r="O14" s="31"/>
      <c r="P14" s="31"/>
      <c r="Q14" s="31"/>
      <c r="R14" s="31"/>
      <c r="S14" s="31"/>
      <c r="T14" s="31"/>
      <c r="U14" s="31"/>
      <c r="V14" s="31"/>
      <c r="W14" s="32">
        <f t="shared" ref="W14:W23" si="2">V14*L14</f>
        <v>0</v>
      </c>
      <c r="X14" s="31"/>
      <c r="Y14" s="32">
        <f t="shared" ref="Y14:Y23" si="3">X14*L14</f>
        <v>0</v>
      </c>
    </row>
    <row r="15" spans="1:25" ht="63">
      <c r="A15" s="29">
        <v>3</v>
      </c>
      <c r="B15" s="47">
        <v>1</v>
      </c>
      <c r="C15" s="45" t="s">
        <v>79</v>
      </c>
      <c r="D15" s="45" t="s">
        <v>59</v>
      </c>
      <c r="E15" s="45" t="s">
        <v>80</v>
      </c>
      <c r="F15" s="45" t="s">
        <v>81</v>
      </c>
      <c r="G15" s="30" t="s">
        <v>52</v>
      </c>
      <c r="H15" s="30" t="s">
        <v>54</v>
      </c>
      <c r="I15" s="30" t="s">
        <v>50</v>
      </c>
      <c r="J15" s="30" t="s">
        <v>50</v>
      </c>
      <c r="K15" s="45" t="s">
        <v>60</v>
      </c>
      <c r="L15" s="64">
        <v>5</v>
      </c>
      <c r="M15" s="64">
        <v>5</v>
      </c>
      <c r="N15" s="31"/>
      <c r="O15" s="31"/>
      <c r="P15" s="31"/>
      <c r="Q15" s="31"/>
      <c r="R15" s="31"/>
      <c r="S15" s="31"/>
      <c r="T15" s="31"/>
      <c r="U15" s="31"/>
      <c r="V15" s="31"/>
      <c r="W15" s="32">
        <f t="shared" si="2"/>
        <v>0</v>
      </c>
      <c r="X15" s="31"/>
      <c r="Y15" s="32">
        <f t="shared" si="3"/>
        <v>0</v>
      </c>
    </row>
    <row r="16" spans="1:25" ht="110.25">
      <c r="A16" s="29">
        <v>4</v>
      </c>
      <c r="B16" s="47">
        <v>1</v>
      </c>
      <c r="C16" s="45" t="s">
        <v>82</v>
      </c>
      <c r="D16" s="45" t="s">
        <v>83</v>
      </c>
      <c r="E16" s="45" t="s">
        <v>84</v>
      </c>
      <c r="F16" s="45" t="s">
        <v>85</v>
      </c>
      <c r="G16" s="45" t="s">
        <v>52</v>
      </c>
      <c r="H16" s="30" t="s">
        <v>54</v>
      </c>
      <c r="I16" s="30" t="s">
        <v>50</v>
      </c>
      <c r="J16" s="30" t="s">
        <v>50</v>
      </c>
      <c r="K16" s="45" t="s">
        <v>60</v>
      </c>
      <c r="L16" s="64">
        <v>1</v>
      </c>
      <c r="M16" s="64">
        <v>1</v>
      </c>
      <c r="N16" s="31"/>
      <c r="O16" s="31"/>
      <c r="P16" s="31"/>
      <c r="Q16" s="31"/>
      <c r="R16" s="31"/>
      <c r="S16" s="31"/>
      <c r="T16" s="31"/>
      <c r="U16" s="31"/>
      <c r="V16" s="31"/>
      <c r="W16" s="32">
        <f t="shared" si="2"/>
        <v>0</v>
      </c>
      <c r="X16" s="31"/>
      <c r="Y16" s="32">
        <f t="shared" si="3"/>
        <v>0</v>
      </c>
    </row>
    <row r="17" spans="1:25" ht="63">
      <c r="A17" s="29">
        <v>5</v>
      </c>
      <c r="B17" s="47">
        <v>1</v>
      </c>
      <c r="C17" s="45" t="s">
        <v>86</v>
      </c>
      <c r="D17" s="45" t="s">
        <v>87</v>
      </c>
      <c r="E17" s="45" t="s">
        <v>88</v>
      </c>
      <c r="F17" s="45" t="s">
        <v>89</v>
      </c>
      <c r="G17" s="30" t="s">
        <v>52</v>
      </c>
      <c r="H17" s="30" t="s">
        <v>54</v>
      </c>
      <c r="I17" s="30" t="s">
        <v>50</v>
      </c>
      <c r="J17" s="30" t="s">
        <v>50</v>
      </c>
      <c r="K17" s="45" t="s">
        <v>60</v>
      </c>
      <c r="L17" s="64">
        <v>18</v>
      </c>
      <c r="M17" s="64">
        <v>18</v>
      </c>
      <c r="N17" s="31"/>
      <c r="O17" s="31"/>
      <c r="P17" s="31"/>
      <c r="Q17" s="31"/>
      <c r="R17" s="31"/>
      <c r="S17" s="31"/>
      <c r="T17" s="31"/>
      <c r="U17" s="31"/>
      <c r="V17" s="31"/>
      <c r="W17" s="32">
        <f t="shared" si="2"/>
        <v>0</v>
      </c>
      <c r="X17" s="31"/>
      <c r="Y17" s="32">
        <f t="shared" si="3"/>
        <v>0</v>
      </c>
    </row>
    <row r="18" spans="1:25" ht="63">
      <c r="A18" s="29">
        <v>6</v>
      </c>
      <c r="B18" s="47">
        <v>1</v>
      </c>
      <c r="C18" s="45" t="s">
        <v>90</v>
      </c>
      <c r="D18" s="45" t="s">
        <v>91</v>
      </c>
      <c r="E18" s="45" t="s">
        <v>92</v>
      </c>
      <c r="F18" s="45" t="s">
        <v>93</v>
      </c>
      <c r="G18" s="30" t="s">
        <v>52</v>
      </c>
      <c r="H18" s="30" t="s">
        <v>54</v>
      </c>
      <c r="I18" s="30" t="s">
        <v>50</v>
      </c>
      <c r="J18" s="30" t="s">
        <v>50</v>
      </c>
      <c r="K18" s="45" t="s">
        <v>60</v>
      </c>
      <c r="L18" s="64">
        <v>6</v>
      </c>
      <c r="M18" s="64">
        <v>6</v>
      </c>
      <c r="N18" s="31"/>
      <c r="O18" s="31"/>
      <c r="P18" s="31"/>
      <c r="Q18" s="31"/>
      <c r="R18" s="31"/>
      <c r="S18" s="31"/>
      <c r="T18" s="31"/>
      <c r="U18" s="31"/>
      <c r="V18" s="31"/>
      <c r="W18" s="32">
        <f t="shared" si="2"/>
        <v>0</v>
      </c>
      <c r="X18" s="31"/>
      <c r="Y18" s="32">
        <f t="shared" si="3"/>
        <v>0</v>
      </c>
    </row>
    <row r="19" spans="1:25" ht="63">
      <c r="A19" s="29">
        <v>7</v>
      </c>
      <c r="B19" s="47">
        <v>1</v>
      </c>
      <c r="C19" s="45" t="s">
        <v>86</v>
      </c>
      <c r="D19" s="45" t="s">
        <v>83</v>
      </c>
      <c r="E19" s="45" t="s">
        <v>94</v>
      </c>
      <c r="F19" s="45" t="s">
        <v>95</v>
      </c>
      <c r="G19" s="45" t="s">
        <v>52</v>
      </c>
      <c r="H19" s="30" t="s">
        <v>54</v>
      </c>
      <c r="I19" s="30" t="s">
        <v>50</v>
      </c>
      <c r="J19" s="30" t="s">
        <v>50</v>
      </c>
      <c r="K19" s="45" t="s">
        <v>96</v>
      </c>
      <c r="L19" s="64">
        <v>16</v>
      </c>
      <c r="M19" s="64">
        <v>16</v>
      </c>
      <c r="N19" s="31"/>
      <c r="O19" s="31"/>
      <c r="P19" s="31"/>
      <c r="Q19" s="31"/>
      <c r="R19" s="31"/>
      <c r="S19" s="31"/>
      <c r="T19" s="31"/>
      <c r="U19" s="31"/>
      <c r="V19" s="31"/>
      <c r="W19" s="32"/>
      <c r="X19" s="31"/>
      <c r="Y19" s="32"/>
    </row>
    <row r="20" spans="1:25" ht="63">
      <c r="A20" s="29">
        <v>8</v>
      </c>
      <c r="B20" s="47">
        <v>1</v>
      </c>
      <c r="C20" s="45" t="s">
        <v>57</v>
      </c>
      <c r="D20" s="45" t="s">
        <v>58</v>
      </c>
      <c r="E20" s="45" t="s">
        <v>97</v>
      </c>
      <c r="F20" s="45" t="s">
        <v>98</v>
      </c>
      <c r="G20" s="30" t="s">
        <v>52</v>
      </c>
      <c r="H20" s="30" t="s">
        <v>54</v>
      </c>
      <c r="I20" s="30" t="s">
        <v>50</v>
      </c>
      <c r="J20" s="30" t="s">
        <v>50</v>
      </c>
      <c r="K20" s="45" t="s">
        <v>99</v>
      </c>
      <c r="L20" s="64">
        <v>1</v>
      </c>
      <c r="M20" s="64">
        <v>1</v>
      </c>
      <c r="N20" s="31"/>
      <c r="O20" s="31"/>
      <c r="P20" s="31"/>
      <c r="Q20" s="31"/>
      <c r="R20" s="31"/>
      <c r="S20" s="31"/>
      <c r="T20" s="31"/>
      <c r="U20" s="31"/>
      <c r="V20" s="31"/>
      <c r="W20" s="32"/>
      <c r="X20" s="31"/>
      <c r="Y20" s="32"/>
    </row>
    <row r="21" spans="1:25" ht="63">
      <c r="A21" s="29">
        <v>9</v>
      </c>
      <c r="B21" s="47">
        <v>1</v>
      </c>
      <c r="C21" s="45" t="s">
        <v>100</v>
      </c>
      <c r="D21" s="45" t="s">
        <v>101</v>
      </c>
      <c r="E21" s="45" t="s">
        <v>102</v>
      </c>
      <c r="F21" s="45" t="s">
        <v>103</v>
      </c>
      <c r="G21" s="30" t="s">
        <v>52</v>
      </c>
      <c r="H21" s="30" t="s">
        <v>54</v>
      </c>
      <c r="I21" s="30" t="s">
        <v>50</v>
      </c>
      <c r="J21" s="30" t="s">
        <v>50</v>
      </c>
      <c r="K21" s="45" t="s">
        <v>60</v>
      </c>
      <c r="L21" s="64">
        <v>1</v>
      </c>
      <c r="M21" s="64">
        <v>1</v>
      </c>
      <c r="N21" s="31"/>
      <c r="O21" s="31"/>
      <c r="P21" s="31"/>
      <c r="Q21" s="31"/>
      <c r="R21" s="31"/>
      <c r="S21" s="31"/>
      <c r="T21" s="31"/>
      <c r="U21" s="31"/>
      <c r="V21" s="31"/>
      <c r="W21" s="32">
        <f t="shared" si="2"/>
        <v>0</v>
      </c>
      <c r="X21" s="31"/>
      <c r="Y21" s="32">
        <f t="shared" si="3"/>
        <v>0</v>
      </c>
    </row>
    <row r="22" spans="1:25" ht="63">
      <c r="A22" s="29">
        <v>10</v>
      </c>
      <c r="B22" s="47">
        <v>1</v>
      </c>
      <c r="C22" s="45" t="s">
        <v>104</v>
      </c>
      <c r="D22" s="45" t="s">
        <v>105</v>
      </c>
      <c r="E22" s="45" t="s">
        <v>106</v>
      </c>
      <c r="F22" s="45" t="s">
        <v>107</v>
      </c>
      <c r="G22" s="45" t="s">
        <v>52</v>
      </c>
      <c r="H22" s="30" t="s">
        <v>54</v>
      </c>
      <c r="I22" s="30" t="s">
        <v>50</v>
      </c>
      <c r="J22" s="30" t="s">
        <v>50</v>
      </c>
      <c r="K22" s="45" t="s">
        <v>60</v>
      </c>
      <c r="L22" s="64">
        <v>1</v>
      </c>
      <c r="M22" s="64">
        <v>1</v>
      </c>
      <c r="N22" s="31"/>
      <c r="O22" s="31"/>
      <c r="P22" s="31"/>
      <c r="Q22" s="31"/>
      <c r="R22" s="31"/>
      <c r="S22" s="31"/>
      <c r="T22" s="31"/>
      <c r="U22" s="31"/>
      <c r="V22" s="31"/>
      <c r="W22" s="32">
        <f t="shared" si="2"/>
        <v>0</v>
      </c>
      <c r="X22" s="31"/>
      <c r="Y22" s="32">
        <f t="shared" si="3"/>
        <v>0</v>
      </c>
    </row>
    <row r="23" spans="1:25" ht="63.75" thickBot="1">
      <c r="A23" s="29">
        <v>11</v>
      </c>
      <c r="B23" s="48">
        <v>1</v>
      </c>
      <c r="C23" s="45" t="s">
        <v>108</v>
      </c>
      <c r="D23" s="45" t="s">
        <v>59</v>
      </c>
      <c r="E23" s="45" t="s">
        <v>109</v>
      </c>
      <c r="F23" s="45" t="s">
        <v>110</v>
      </c>
      <c r="G23" s="30" t="s">
        <v>52</v>
      </c>
      <c r="H23" s="30" t="s">
        <v>54</v>
      </c>
      <c r="I23" s="34" t="s">
        <v>50</v>
      </c>
      <c r="J23" s="34" t="s">
        <v>50</v>
      </c>
      <c r="K23" s="40" t="s">
        <v>60</v>
      </c>
      <c r="L23" s="64">
        <v>1</v>
      </c>
      <c r="M23" s="64">
        <v>1</v>
      </c>
      <c r="N23" s="35"/>
      <c r="O23" s="35"/>
      <c r="P23" s="35"/>
      <c r="Q23" s="35"/>
      <c r="R23" s="35"/>
      <c r="S23" s="35"/>
      <c r="T23" s="35"/>
      <c r="U23" s="35"/>
      <c r="V23" s="35"/>
      <c r="W23" s="32">
        <f t="shared" si="2"/>
        <v>0</v>
      </c>
      <c r="X23" s="35"/>
      <c r="Y23" s="32">
        <f t="shared" si="3"/>
        <v>0</v>
      </c>
    </row>
    <row r="24" spans="1:25" ht="15.75" thickBot="1">
      <c r="A24" s="58" t="s">
        <v>55</v>
      </c>
      <c r="B24" s="59"/>
      <c r="C24" s="59"/>
      <c r="D24" s="59"/>
      <c r="E24" s="59"/>
      <c r="F24" s="59"/>
      <c r="G24" s="59"/>
      <c r="H24" s="59"/>
      <c r="I24" s="59"/>
      <c r="J24" s="59"/>
      <c r="K24" s="59"/>
      <c r="L24" s="49">
        <f>SUM(L13:L23)</f>
        <v>173.4</v>
      </c>
      <c r="M24" s="36"/>
      <c r="N24" s="37"/>
      <c r="O24" s="37"/>
      <c r="P24" s="37"/>
      <c r="Q24" s="37"/>
      <c r="R24" s="37"/>
      <c r="S24" s="37"/>
      <c r="T24" s="37"/>
      <c r="U24" s="37"/>
      <c r="V24" s="38"/>
      <c r="W24" s="38">
        <f>SUM(W7:W7)</f>
        <v>0</v>
      </c>
      <c r="X24" s="38"/>
      <c r="Y24" s="39">
        <f>SUM(Y7:Y7)</f>
        <v>0</v>
      </c>
    </row>
    <row r="25" spans="1:25" ht="45" customHeight="1">
      <c r="A25" s="56" t="s">
        <v>34</v>
      </c>
      <c r="B25" s="56"/>
      <c r="C25" s="56"/>
      <c r="D25" s="56"/>
      <c r="E25" s="57" t="s">
        <v>23</v>
      </c>
      <c r="F25" s="57"/>
      <c r="G25" s="57"/>
      <c r="H25" s="57"/>
      <c r="I25" s="57"/>
      <c r="J25" s="57"/>
      <c r="K25" s="57"/>
      <c r="L25" s="57"/>
      <c r="M25" s="57"/>
      <c r="N25" s="57"/>
      <c r="O25" s="57"/>
      <c r="P25" s="57"/>
      <c r="Q25" s="57"/>
      <c r="R25" s="57"/>
      <c r="S25" s="57"/>
      <c r="T25" s="57"/>
      <c r="U25" s="57"/>
      <c r="V25" s="57"/>
      <c r="W25" s="57"/>
      <c r="X25" s="57"/>
      <c r="Y25" s="57"/>
    </row>
    <row r="26" spans="1:25" ht="43.5" customHeight="1">
      <c r="A26" s="54" t="s">
        <v>37</v>
      </c>
      <c r="B26" s="54"/>
      <c r="C26" s="54"/>
      <c r="D26" s="54"/>
      <c r="E26" s="55" t="s">
        <v>38</v>
      </c>
      <c r="F26" s="55"/>
      <c r="G26" s="55"/>
      <c r="H26" s="55"/>
      <c r="I26" s="55"/>
      <c r="J26" s="55"/>
      <c r="K26" s="55"/>
      <c r="L26" s="55"/>
      <c r="M26" s="55"/>
      <c r="N26" s="55"/>
      <c r="O26" s="55"/>
      <c r="P26" s="55"/>
      <c r="Q26" s="55"/>
      <c r="R26" s="55"/>
      <c r="S26" s="55"/>
      <c r="T26" s="55"/>
      <c r="U26" s="55"/>
      <c r="V26" s="55"/>
      <c r="W26" s="55"/>
      <c r="X26" s="55"/>
      <c r="Y26" s="55"/>
    </row>
    <row r="27" spans="1:25" ht="45" customHeight="1">
      <c r="A27" s="54" t="s">
        <v>39</v>
      </c>
      <c r="B27" s="54"/>
      <c r="C27" s="54"/>
      <c r="D27" s="54"/>
      <c r="E27" s="55" t="s">
        <v>24</v>
      </c>
      <c r="F27" s="55"/>
      <c r="G27" s="55"/>
      <c r="H27" s="55"/>
      <c r="I27" s="55"/>
      <c r="J27" s="55"/>
      <c r="K27" s="55"/>
      <c r="L27" s="55"/>
      <c r="M27" s="55"/>
      <c r="N27" s="55"/>
      <c r="O27" s="55"/>
      <c r="P27" s="55"/>
      <c r="Q27" s="55"/>
      <c r="R27" s="55"/>
      <c r="S27" s="55"/>
      <c r="T27" s="55"/>
      <c r="U27" s="55"/>
      <c r="V27" s="55"/>
      <c r="W27" s="55"/>
      <c r="X27" s="55"/>
      <c r="Y27" s="55"/>
    </row>
    <row r="28" spans="1:25" ht="36.75" customHeight="1">
      <c r="A28" s="54" t="s">
        <v>35</v>
      </c>
      <c r="B28" s="54"/>
      <c r="C28" s="54"/>
      <c r="D28" s="54"/>
      <c r="E28" s="55" t="s">
        <v>36</v>
      </c>
      <c r="F28" s="55"/>
      <c r="G28" s="55"/>
      <c r="H28" s="55"/>
      <c r="I28" s="55"/>
      <c r="J28" s="55"/>
      <c r="K28" s="55"/>
      <c r="L28" s="55"/>
      <c r="M28" s="55"/>
      <c r="N28" s="55"/>
      <c r="O28" s="55"/>
      <c r="P28" s="55"/>
      <c r="Q28" s="55"/>
      <c r="R28" s="55"/>
      <c r="S28" s="55"/>
      <c r="T28" s="55"/>
      <c r="U28" s="55"/>
      <c r="V28" s="55"/>
      <c r="W28" s="55"/>
      <c r="X28" s="55"/>
      <c r="Y28" s="55"/>
    </row>
    <row r="29" spans="1:25" ht="36.75" customHeight="1">
      <c r="A29" s="54" t="s">
        <v>40</v>
      </c>
      <c r="B29" s="54"/>
      <c r="C29" s="54"/>
      <c r="D29" s="54"/>
      <c r="E29" s="55" t="s">
        <v>41</v>
      </c>
      <c r="F29" s="55"/>
      <c r="G29" s="55"/>
      <c r="H29" s="55"/>
      <c r="I29" s="55"/>
      <c r="J29" s="55"/>
      <c r="K29" s="55"/>
      <c r="L29" s="55"/>
      <c r="M29" s="55"/>
      <c r="N29" s="55"/>
      <c r="O29" s="55"/>
      <c r="P29" s="55"/>
      <c r="Q29" s="55"/>
      <c r="R29" s="55"/>
      <c r="S29" s="55"/>
      <c r="T29" s="55"/>
      <c r="U29" s="55"/>
      <c r="V29" s="55"/>
      <c r="W29" s="55"/>
      <c r="X29" s="55"/>
      <c r="Y29" s="55"/>
    </row>
    <row r="30" spans="1:25" ht="183.75" customHeight="1">
      <c r="A30" s="54" t="s">
        <v>42</v>
      </c>
      <c r="B30" s="54"/>
      <c r="C30" s="54"/>
      <c r="D30" s="54"/>
      <c r="E30" s="62" t="s">
        <v>44</v>
      </c>
      <c r="F30" s="62"/>
      <c r="G30" s="62"/>
      <c r="H30" s="62"/>
      <c r="I30" s="62"/>
      <c r="J30" s="62"/>
      <c r="K30" s="62"/>
      <c r="L30" s="62"/>
      <c r="M30" s="62"/>
      <c r="N30" s="62"/>
      <c r="O30" s="62"/>
      <c r="P30" s="62"/>
      <c r="Q30" s="62"/>
      <c r="R30" s="62"/>
      <c r="S30" s="62"/>
      <c r="T30" s="62"/>
      <c r="U30" s="62"/>
      <c r="V30" s="62"/>
      <c r="W30" s="62"/>
      <c r="X30" s="62"/>
      <c r="Y30" s="62"/>
    </row>
    <row r="31" spans="1:25" ht="100.5" customHeight="1">
      <c r="A31" s="54" t="s">
        <v>43</v>
      </c>
      <c r="B31" s="54"/>
      <c r="C31" s="54"/>
      <c r="D31" s="54"/>
      <c r="E31" s="62" t="s">
        <v>53</v>
      </c>
      <c r="F31" s="62"/>
      <c r="G31" s="62"/>
      <c r="H31" s="62"/>
      <c r="I31" s="62"/>
      <c r="J31" s="62"/>
      <c r="K31" s="62"/>
      <c r="L31" s="62"/>
      <c r="M31" s="62"/>
      <c r="N31" s="62"/>
      <c r="O31" s="62"/>
      <c r="P31" s="62"/>
      <c r="Q31" s="62"/>
      <c r="R31" s="62"/>
      <c r="S31" s="62"/>
      <c r="T31" s="62"/>
      <c r="U31" s="62"/>
      <c r="V31" s="62"/>
      <c r="W31" s="62"/>
      <c r="X31" s="62"/>
      <c r="Y31" s="62"/>
    </row>
    <row r="32" spans="1:25">
      <c r="A32" s="4"/>
      <c r="B32" s="4"/>
      <c r="C32" s="4"/>
      <c r="D32" s="5"/>
      <c r="E32" s="5"/>
      <c r="F32" s="4"/>
      <c r="G32" s="4"/>
      <c r="H32" s="4"/>
      <c r="I32" s="4"/>
      <c r="J32" s="4"/>
      <c r="K32" s="4"/>
      <c r="L32" s="4"/>
      <c r="M32" s="4"/>
      <c r="N32" s="4"/>
      <c r="O32" s="4"/>
      <c r="P32" s="4"/>
      <c r="Q32" s="4"/>
      <c r="R32" s="4"/>
      <c r="S32" s="4"/>
      <c r="T32" s="4"/>
      <c r="U32" s="4"/>
      <c r="V32" s="4"/>
      <c r="W32" s="4"/>
      <c r="X32" s="4"/>
      <c r="Y32" s="4"/>
    </row>
    <row r="33" spans="1:25" ht="14.25">
      <c r="A33" s="4"/>
      <c r="B33" s="4"/>
      <c r="C33" s="14"/>
      <c r="D33" s="15"/>
      <c r="E33" s="15"/>
      <c r="F33" s="14"/>
      <c r="G33" s="14"/>
      <c r="H33" s="14"/>
      <c r="I33" s="14"/>
      <c r="J33" s="4"/>
      <c r="K33" s="4"/>
      <c r="L33" s="4"/>
      <c r="M33" s="4"/>
      <c r="N33" s="4"/>
      <c r="O33" s="4"/>
      <c r="P33" s="4"/>
      <c r="Q33" s="4"/>
      <c r="R33" s="4"/>
      <c r="S33" s="4"/>
      <c r="T33" s="4"/>
      <c r="U33" s="4"/>
      <c r="V33" s="4"/>
      <c r="W33" s="4"/>
      <c r="X33" s="4"/>
      <c r="Y33" s="4"/>
    </row>
    <row r="34" spans="1:25" ht="14.25">
      <c r="A34" s="4"/>
      <c r="B34" s="4"/>
      <c r="C34" s="14"/>
      <c r="D34" s="16"/>
      <c r="E34" s="17"/>
      <c r="F34" s="18"/>
      <c r="G34" s="19"/>
      <c r="H34" s="19"/>
      <c r="I34" s="19"/>
      <c r="J34" s="4"/>
      <c r="K34" s="4"/>
      <c r="L34" s="4"/>
      <c r="M34" s="4"/>
      <c r="N34" s="4"/>
      <c r="O34" s="4"/>
      <c r="P34" s="4"/>
      <c r="Q34" s="4"/>
      <c r="R34" s="4"/>
      <c r="S34" s="4"/>
      <c r="T34" s="4"/>
      <c r="U34" s="4"/>
      <c r="V34" s="4"/>
      <c r="W34" s="4"/>
      <c r="X34" s="4"/>
      <c r="Y34" s="4"/>
    </row>
    <row r="35" spans="1:25" ht="14.25">
      <c r="A35" s="4"/>
      <c r="B35" s="4"/>
      <c r="C35" s="14"/>
      <c r="D35" s="61"/>
      <c r="E35" s="61"/>
      <c r="F35" s="61"/>
      <c r="G35" s="20" t="s">
        <v>25</v>
      </c>
      <c r="H35" s="21"/>
      <c r="I35" s="15"/>
      <c r="J35" s="4"/>
      <c r="K35" s="4"/>
      <c r="L35" s="4"/>
      <c r="M35" s="4"/>
      <c r="N35" s="4"/>
      <c r="O35" s="4"/>
      <c r="P35" s="4"/>
      <c r="Q35" s="4"/>
      <c r="R35" s="4"/>
      <c r="S35" s="4"/>
      <c r="T35" s="4"/>
      <c r="U35" s="4"/>
      <c r="V35" s="4"/>
      <c r="W35" s="4"/>
      <c r="X35" s="4"/>
      <c r="Y35" s="4"/>
    </row>
    <row r="36" spans="1:25" ht="14.25">
      <c r="A36" s="4"/>
      <c r="B36" s="4"/>
      <c r="C36" s="14"/>
      <c r="D36" s="22"/>
      <c r="E36" s="14"/>
      <c r="F36" s="15"/>
      <c r="G36" s="15"/>
      <c r="H36" s="20"/>
      <c r="I36" s="23"/>
      <c r="J36" s="4"/>
      <c r="K36" s="4"/>
      <c r="L36" s="4"/>
      <c r="M36" s="4"/>
      <c r="N36" s="4"/>
      <c r="O36" s="4"/>
      <c r="P36" s="4"/>
      <c r="Q36" s="4"/>
      <c r="R36" s="4"/>
      <c r="S36" s="4"/>
      <c r="T36" s="4"/>
      <c r="U36" s="4"/>
      <c r="V36" s="4"/>
      <c r="W36" s="4"/>
      <c r="X36" s="4"/>
      <c r="Y36" s="4"/>
    </row>
    <row r="37" spans="1:25" ht="14.25">
      <c r="A37" s="4"/>
      <c r="B37" s="4"/>
      <c r="C37" s="14"/>
      <c r="D37" s="61"/>
      <c r="E37" s="61"/>
      <c r="F37" s="61"/>
      <c r="G37" s="20" t="s">
        <v>26</v>
      </c>
      <c r="H37" s="20"/>
      <c r="I37" s="23"/>
      <c r="J37" s="4"/>
      <c r="K37" s="4"/>
      <c r="L37" s="4"/>
      <c r="M37" s="4"/>
      <c r="N37" s="4"/>
      <c r="O37" s="4"/>
      <c r="P37" s="4"/>
      <c r="Q37" s="4"/>
      <c r="R37" s="4"/>
      <c r="S37" s="4"/>
      <c r="T37" s="4"/>
      <c r="U37" s="4"/>
      <c r="V37" s="4"/>
      <c r="W37" s="4"/>
      <c r="X37" s="4"/>
      <c r="Y37" s="4"/>
    </row>
    <row r="38" spans="1:25" ht="14.25">
      <c r="A38" s="4"/>
      <c r="B38" s="4"/>
      <c r="C38" s="14"/>
      <c r="D38" s="16"/>
      <c r="E38" s="14"/>
      <c r="F38" s="15"/>
      <c r="G38" s="19"/>
      <c r="H38" s="19"/>
      <c r="I38" s="19"/>
      <c r="J38" s="4"/>
      <c r="K38" s="4"/>
      <c r="L38" s="4"/>
      <c r="M38" s="4"/>
      <c r="N38" s="4"/>
      <c r="O38" s="4"/>
      <c r="P38" s="4"/>
      <c r="Q38" s="4"/>
      <c r="R38" s="4"/>
      <c r="S38" s="4"/>
      <c r="T38" s="4"/>
      <c r="U38" s="4"/>
      <c r="V38" s="4"/>
      <c r="W38" s="4"/>
      <c r="X38" s="4"/>
      <c r="Y38" s="4"/>
    </row>
    <row r="39" spans="1:25" ht="14.25">
      <c r="A39" s="4"/>
      <c r="B39" s="4"/>
      <c r="C39" s="14"/>
      <c r="D39" s="61"/>
      <c r="E39" s="61"/>
      <c r="F39" s="61"/>
      <c r="G39" s="24" t="s">
        <v>27</v>
      </c>
      <c r="H39" s="19"/>
      <c r="I39" s="19"/>
      <c r="J39" s="4"/>
      <c r="K39" s="4"/>
      <c r="L39" s="4"/>
      <c r="M39" s="4"/>
      <c r="N39" s="4"/>
      <c r="O39" s="4"/>
      <c r="P39" s="4"/>
      <c r="Q39" s="4"/>
      <c r="R39" s="4"/>
      <c r="S39" s="4"/>
      <c r="T39" s="4"/>
      <c r="U39" s="4"/>
      <c r="V39" s="4"/>
      <c r="W39" s="4"/>
      <c r="X39" s="4"/>
      <c r="Y39" s="4"/>
    </row>
    <row r="40" spans="1:25" ht="14.25">
      <c r="A40" s="4"/>
      <c r="B40" s="4"/>
      <c r="C40" s="14"/>
      <c r="D40" s="16"/>
      <c r="E40" s="25"/>
      <c r="F40" s="18"/>
      <c r="G40" s="19"/>
      <c r="H40" s="19"/>
      <c r="I40" s="19"/>
      <c r="J40" s="4"/>
      <c r="K40" s="4"/>
      <c r="L40" s="4"/>
      <c r="M40" s="4"/>
      <c r="N40" s="4"/>
      <c r="O40" s="4"/>
      <c r="P40" s="4"/>
      <c r="Q40" s="4"/>
      <c r="R40" s="4"/>
      <c r="S40" s="4"/>
      <c r="T40" s="4"/>
      <c r="U40" s="4"/>
      <c r="V40" s="4"/>
      <c r="W40" s="4"/>
      <c r="X40" s="4"/>
      <c r="Y40" s="4"/>
    </row>
    <row r="41" spans="1:25" ht="14.25">
      <c r="A41" s="4"/>
      <c r="B41" s="4"/>
      <c r="C41" s="14"/>
      <c r="D41" s="16"/>
      <c r="E41" s="25"/>
      <c r="F41" s="18"/>
      <c r="G41" s="19"/>
      <c r="H41" s="19"/>
      <c r="I41" s="19"/>
      <c r="J41" s="4"/>
      <c r="K41" s="4"/>
      <c r="L41" s="4"/>
      <c r="M41" s="4"/>
      <c r="N41" s="4"/>
      <c r="O41" s="4"/>
      <c r="P41" s="4"/>
      <c r="Q41" s="4"/>
      <c r="R41" s="4"/>
      <c r="S41" s="4"/>
      <c r="T41" s="4"/>
      <c r="U41" s="4"/>
      <c r="V41" s="4"/>
      <c r="W41" s="4"/>
      <c r="X41" s="4"/>
      <c r="Y41" s="4"/>
    </row>
    <row r="42" spans="1:25" ht="14.25">
      <c r="A42" s="4"/>
      <c r="B42" s="4"/>
      <c r="C42" s="14" t="s">
        <v>28</v>
      </c>
      <c r="D42" s="16"/>
      <c r="E42" s="26"/>
      <c r="F42" s="19"/>
      <c r="G42" s="19"/>
      <c r="H42" s="19"/>
      <c r="I42" s="19"/>
      <c r="J42" s="4"/>
      <c r="K42" s="4"/>
      <c r="L42" s="4"/>
      <c r="M42" s="4"/>
      <c r="N42" s="4"/>
      <c r="O42" s="4"/>
      <c r="P42" s="4"/>
      <c r="Q42" s="4"/>
      <c r="R42" s="4"/>
      <c r="S42" s="4"/>
      <c r="T42" s="4"/>
      <c r="U42" s="4"/>
      <c r="V42" s="4"/>
      <c r="W42" s="4"/>
      <c r="X42" s="4"/>
      <c r="Y42" s="4"/>
    </row>
    <row r="43" spans="1:25" ht="14.25">
      <c r="A43" s="4"/>
      <c r="B43" s="4"/>
      <c r="C43" s="14"/>
      <c r="D43" s="14"/>
      <c r="E43" s="14"/>
      <c r="F43" s="19" t="s">
        <v>62</v>
      </c>
      <c r="G43" s="15"/>
      <c r="H43" s="15"/>
      <c r="I43" s="15"/>
      <c r="J43" s="5"/>
      <c r="K43" s="5"/>
      <c r="L43" s="4"/>
      <c r="M43" s="4"/>
      <c r="N43" s="4"/>
      <c r="O43" s="4"/>
      <c r="P43" s="4"/>
      <c r="Q43" s="4"/>
      <c r="R43" s="4"/>
      <c r="S43" s="4"/>
      <c r="T43" s="4"/>
      <c r="U43" s="4"/>
      <c r="V43" s="4"/>
      <c r="W43" s="4"/>
      <c r="X43" s="4"/>
      <c r="Y43" s="4"/>
    </row>
    <row r="44" spans="1:25" ht="14.25">
      <c r="A44" s="4"/>
      <c r="B44" s="4"/>
      <c r="C44" s="14"/>
      <c r="D44" s="14"/>
      <c r="E44" s="14"/>
      <c r="F44" s="15"/>
      <c r="G44" s="15"/>
      <c r="H44" s="15"/>
      <c r="I44" s="15"/>
      <c r="J44" s="5"/>
      <c r="K44" s="5"/>
      <c r="L44" s="4"/>
      <c r="M44" s="4"/>
      <c r="N44" s="4"/>
      <c r="O44" s="4"/>
      <c r="P44" s="4"/>
      <c r="Q44" s="4"/>
      <c r="R44" s="4"/>
      <c r="S44" s="4"/>
      <c r="T44" s="4"/>
      <c r="U44" s="4"/>
      <c r="V44" s="4"/>
      <c r="W44" s="4"/>
      <c r="X44" s="4"/>
      <c r="Y44" s="4"/>
    </row>
    <row r="45" spans="1:25" ht="14.25">
      <c r="A45" s="4"/>
      <c r="B45" s="4"/>
      <c r="C45" s="14"/>
      <c r="D45" s="14"/>
      <c r="E45" s="14"/>
      <c r="F45" s="15"/>
      <c r="G45" s="15"/>
      <c r="H45" s="15"/>
      <c r="I45" s="15"/>
      <c r="J45" s="5"/>
      <c r="K45" s="5"/>
      <c r="L45" s="4"/>
      <c r="M45" s="4"/>
      <c r="N45" s="4"/>
      <c r="O45" s="4"/>
      <c r="P45" s="4"/>
      <c r="Q45" s="4"/>
      <c r="R45" s="4"/>
      <c r="S45" s="4"/>
      <c r="T45" s="4"/>
      <c r="U45" s="4"/>
      <c r="V45" s="4"/>
      <c r="W45" s="4"/>
      <c r="X45" s="4"/>
      <c r="Y45" s="4"/>
    </row>
    <row r="46" spans="1:25" ht="14.25">
      <c r="A46" s="4"/>
      <c r="B46" s="4"/>
      <c r="C46" s="14"/>
      <c r="D46" s="14"/>
      <c r="E46" s="14"/>
      <c r="F46" s="15"/>
      <c r="G46" s="15"/>
      <c r="H46" s="15"/>
      <c r="I46" s="15"/>
      <c r="J46" s="5"/>
      <c r="K46" s="5"/>
      <c r="L46" s="4"/>
      <c r="M46" s="4"/>
      <c r="N46" s="4"/>
      <c r="O46" s="4"/>
      <c r="P46" s="4"/>
      <c r="Q46" s="4"/>
      <c r="R46" s="4"/>
      <c r="S46" s="4"/>
      <c r="T46" s="4"/>
      <c r="U46" s="4"/>
      <c r="V46" s="4"/>
      <c r="W46" s="4"/>
      <c r="X46" s="4"/>
      <c r="Y46" s="4"/>
    </row>
    <row r="47" spans="1:25" ht="14.25">
      <c r="A47" s="4"/>
      <c r="B47" s="4"/>
      <c r="C47" s="14"/>
      <c r="D47" s="14"/>
      <c r="E47" s="14"/>
      <c r="F47" s="15"/>
      <c r="G47" s="15"/>
      <c r="H47" s="15"/>
      <c r="I47" s="15"/>
      <c r="J47" s="5"/>
      <c r="K47" s="5"/>
      <c r="L47" s="4"/>
      <c r="M47" s="4"/>
      <c r="N47" s="4"/>
      <c r="O47" s="4"/>
      <c r="P47" s="4"/>
      <c r="Q47" s="4"/>
      <c r="R47" s="4"/>
      <c r="S47" s="4"/>
      <c r="T47" s="4"/>
      <c r="U47" s="4"/>
      <c r="V47" s="4"/>
      <c r="W47" s="4"/>
      <c r="X47" s="4"/>
      <c r="Y47" s="4"/>
    </row>
    <row r="48" spans="1:25" ht="14.25">
      <c r="A48" s="4"/>
      <c r="B48" s="4"/>
      <c r="C48" s="14"/>
      <c r="D48" s="14"/>
      <c r="E48" s="14"/>
      <c r="F48" s="15"/>
      <c r="G48" s="15"/>
      <c r="H48" s="15"/>
      <c r="I48" s="15"/>
      <c r="J48" s="5"/>
      <c r="K48" s="5"/>
      <c r="L48" s="4"/>
      <c r="M48" s="4"/>
      <c r="N48" s="4"/>
      <c r="O48" s="4"/>
      <c r="P48" s="4"/>
      <c r="Q48" s="4"/>
      <c r="R48" s="4"/>
      <c r="S48" s="4"/>
      <c r="T48" s="4"/>
      <c r="U48" s="4"/>
      <c r="V48" s="4"/>
      <c r="W48" s="4"/>
      <c r="X48" s="4"/>
      <c r="Y48" s="4"/>
    </row>
    <row r="49" spans="3:9" ht="15">
      <c r="C49" s="2"/>
      <c r="D49" s="2"/>
      <c r="E49" s="2"/>
      <c r="F49" s="3"/>
      <c r="G49" s="3"/>
      <c r="H49" s="3"/>
      <c r="I49" s="3"/>
    </row>
  </sheetData>
  <mergeCells count="23">
    <mergeCell ref="A24:K24"/>
    <mergeCell ref="D35:F35"/>
    <mergeCell ref="D37:F37"/>
    <mergeCell ref="D39:F39"/>
    <mergeCell ref="A30:D30"/>
    <mergeCell ref="A31:D31"/>
    <mergeCell ref="E30:Y30"/>
    <mergeCell ref="E31:Y31"/>
    <mergeCell ref="N7:Y7"/>
    <mergeCell ref="E3:L3"/>
    <mergeCell ref="E4:L4"/>
    <mergeCell ref="E5:L5"/>
    <mergeCell ref="A29:D29"/>
    <mergeCell ref="E29:Y29"/>
    <mergeCell ref="A26:D26"/>
    <mergeCell ref="A25:D25"/>
    <mergeCell ref="A27:D27"/>
    <mergeCell ref="A28:D28"/>
    <mergeCell ref="E25:Y25"/>
    <mergeCell ref="E26:Y26"/>
    <mergeCell ref="E27:Y27"/>
    <mergeCell ref="E28:Y28"/>
    <mergeCell ref="A12:K12"/>
  </mergeCells>
  <conditionalFormatting sqref="C12:D12 C24:D24">
    <cfRule type="cellIs" dxfId="0" priority="12" operator="equal">
      <formula>0</formula>
    </cfRule>
  </conditionalFormatting>
  <pageMargins left="0.7" right="0.7" top="0.75" bottom="0.75" header="0.3" footer="0.3"/>
  <pageSetup paperSize="8" scale="43" orientation="landscape" r:id="rId1"/>
  <ignoredErrors>
    <ignoredError sqref="W12 Y12 W24 Y24"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2020-04-30T11:41:20Z</dcterms:modified>
</cp:coreProperties>
</file>